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9CF895FF-1409-40BE-87C9-1139A05721D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D14" i="1"/>
  <c r="B14" i="1"/>
  <c r="H13" i="1" l="1"/>
  <c r="D13" i="1"/>
  <c r="I16" i="1" l="1"/>
  <c r="E16" i="1"/>
  <c r="C8" i="1" l="1"/>
  <c r="D8" i="1"/>
  <c r="E8" i="1"/>
  <c r="G8" i="1"/>
  <c r="H8" i="1"/>
  <c r="I8" i="1"/>
  <c r="F10" i="1" l="1"/>
  <c r="B10" i="1"/>
  <c r="J10" i="1" l="1"/>
  <c r="F11" i="1"/>
  <c r="B12" i="1"/>
  <c r="F15" i="1" l="1"/>
  <c r="B15" i="1"/>
  <c r="F16" i="1"/>
  <c r="B16" i="1"/>
  <c r="J16" i="1" l="1"/>
  <c r="J15" i="1"/>
  <c r="B11" i="1"/>
  <c r="F13" i="1" l="1"/>
  <c r="F14" i="1"/>
  <c r="B13" i="1"/>
  <c r="B8" i="1"/>
  <c r="F12" i="1"/>
  <c r="F8" i="1" l="1"/>
  <c r="J13" i="1"/>
  <c r="J14" i="1"/>
  <c r="J12" i="1"/>
  <c r="J11" i="1"/>
  <c r="J8" i="1" l="1"/>
</calcChain>
</file>

<file path=xl/sharedStrings.xml><?xml version="1.0" encoding="utf-8"?>
<sst xmlns="http://schemas.openxmlformats.org/spreadsheetml/2006/main" count="26" uniqueCount="20">
  <si>
    <t>(рублей)</t>
  </si>
  <si>
    <t>Наименование объектов</t>
  </si>
  <si>
    <t>Всего</t>
  </si>
  <si>
    <t>в том числе:</t>
  </si>
  <si>
    <t>Федеральный бюджет</t>
  </si>
  <si>
    <t>бюджет Московской области</t>
  </si>
  <si>
    <t>бюджет муниципального образования городской округ Люберцы Московской области</t>
  </si>
  <si>
    <t>Всего:</t>
  </si>
  <si>
    <t>Приобретение жилых помещений детям-сиротам и детям, оставшимся без попечения родителей</t>
  </si>
  <si>
    <t xml:space="preserve"> Приложение 7
к Решению Совета депутатов   
муниципального образования
городской округ Люберцы
Московской области
от _____________ № ______   </t>
  </si>
  <si>
    <t>Строительство разноуровневого пешеходного перехода в районе ул. 2-я Красногорская в г. Люберцы Московской области</t>
  </si>
  <si>
    <t>Реконструкция ВЗУ г. Люберцы, поселок Калинина, 44Б</t>
  </si>
  <si>
    <t>ДОУ на 560 мест по адресу: Московская область, г.о. Люберцы, проектируемый проезд 4037 (ПИР и строительство)</t>
  </si>
  <si>
    <t>Дошкольная образовательная организация на 350 мест корпус 15.2, расположенная по адресу: Московская область, Люберецкий район, г.Люберцы, район Красная горка, мкр. 12</t>
  </si>
  <si>
    <t>ДОУ на 200 мест по адресу: Московская область, г.о. Люберцы, пос.ВУГИ (ПИР и строительство)</t>
  </si>
  <si>
    <t xml:space="preserve">Реконструкция стадиона "Торпедо" по адресу: г.о. Люберцы, Октябрьский проспект, д. 202 (в том числе ПИР) </t>
  </si>
  <si>
    <t>Исполнение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за 2023 год</t>
  </si>
  <si>
    <t>Уточненный план на 2023 год</t>
  </si>
  <si>
    <t>Исполнение за 2023 год</t>
  </si>
  <si>
    <t>% 
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</si>
</sst>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49" fontId="1" fillId="3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2" xfId="0" applyNumberFormat="1" applyFont="1" applyBorder="1"/>
    <xf numFmtId="0" fontId="1" fillId="0" borderId="0" xfId="0" applyFont="1"/>
    <xf numFmtId="164" fontId="4" fillId="0" borderId="2" xfId="0" applyNumberFormat="1" applyFont="1" applyBorder="1" applyAlignment="1">
      <alignment horizontal="center" vertical="center"/>
    </xf>
    <xf numFmtId="11" fontId="1" fillId="0" borderId="2" xfId="0" applyNumberFormat="1" applyFont="1" applyBorder="1" applyAlignment="1">
      <alignment vertical="center" wrapText="1"/>
    </xf>
    <xf numFmtId="11" fontId="1" fillId="4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top" wrapText="1"/>
    </xf>
    <xf numFmtId="4" fontId="5" fillId="4" borderId="6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 applyProtection="1">
      <alignment vertical="center" wrapText="1"/>
      <protection locked="0" hidden="1"/>
    </xf>
    <xf numFmtId="4" fontId="3" fillId="0" borderId="2" xfId="0" applyNumberFormat="1" applyFont="1" applyBorder="1" applyAlignment="1" applyProtection="1">
      <alignment vertical="center" wrapText="1"/>
      <protection locked="0" hidden="1"/>
    </xf>
    <xf numFmtId="4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 applyProtection="1">
      <alignment horizontal="center" vertical="center" wrapText="1"/>
      <protection locked="0" hidden="1"/>
    </xf>
    <xf numFmtId="4" fontId="1" fillId="0" borderId="2" xfId="0" applyNumberFormat="1" applyFont="1" applyBorder="1" applyAlignment="1" applyProtection="1">
      <alignment horizontal="right" vertical="center" wrapText="1"/>
      <protection locked="0" hidden="1"/>
    </xf>
    <xf numFmtId="4" fontId="2" fillId="0" borderId="2" xfId="0" applyNumberFormat="1" applyFont="1" applyBorder="1"/>
    <xf numFmtId="4" fontId="1" fillId="0" borderId="2" xfId="0" applyNumberFormat="1" applyFont="1" applyBorder="1"/>
    <xf numFmtId="4" fontId="1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2" xfId="0" applyNumberFormat="1" applyFont="1" applyBorder="1" applyAlignment="1">
      <alignment vertical="center"/>
    </xf>
    <xf numFmtId="4" fontId="3" fillId="0" borderId="2" xfId="0" applyNumberFormat="1" applyFont="1" applyFill="1" applyBorder="1" applyAlignment="1" applyProtection="1">
      <alignment vertical="center" wrapText="1"/>
      <protection locked="0" hidden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="90" zoomScaleNormal="90" workbookViewId="0">
      <selection activeCell="H1" sqref="H1:J1"/>
    </sheetView>
  </sheetViews>
  <sheetFormatPr defaultColWidth="8" defaultRowHeight="15" x14ac:dyDescent="0.2"/>
  <cols>
    <col min="1" max="1" width="42.85546875" style="3" customWidth="1"/>
    <col min="2" max="2" width="17.85546875" style="3" customWidth="1"/>
    <col min="3" max="3" width="14.28515625" style="3" customWidth="1"/>
    <col min="4" max="5" width="17.140625" style="3" customWidth="1"/>
    <col min="6" max="6" width="19.42578125" style="3" customWidth="1"/>
    <col min="7" max="7" width="14.5703125" style="3" customWidth="1"/>
    <col min="8" max="8" width="17.7109375" style="3" customWidth="1"/>
    <col min="9" max="9" width="16.28515625" style="3" customWidth="1"/>
    <col min="10" max="10" width="11.85546875" style="3" customWidth="1"/>
    <col min="11" max="11" width="8.5703125" style="3" bestFit="1" customWidth="1"/>
    <col min="12" max="12" width="12.28515625" style="3" bestFit="1" customWidth="1"/>
    <col min="13" max="16384" width="8" style="3"/>
  </cols>
  <sheetData>
    <row r="1" spans="1:10" ht="109.5" customHeight="1" x14ac:dyDescent="0.2">
      <c r="A1" s="1"/>
      <c r="B1" s="1"/>
      <c r="C1" s="2"/>
      <c r="D1" s="33"/>
      <c r="E1" s="33"/>
      <c r="H1" s="36" t="s">
        <v>9</v>
      </c>
      <c r="I1" s="36"/>
      <c r="J1" s="36"/>
    </row>
    <row r="2" spans="1:10" ht="32.25" customHeight="1" x14ac:dyDescent="0.2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.75" x14ac:dyDescent="0.25">
      <c r="A3" s="4"/>
      <c r="B3" s="4"/>
      <c r="C3" s="5"/>
      <c r="D3" s="35"/>
      <c r="E3" s="35"/>
      <c r="I3" s="35" t="s">
        <v>0</v>
      </c>
      <c r="J3" s="35"/>
    </row>
    <row r="4" spans="1:10" ht="15.75" x14ac:dyDescent="0.2">
      <c r="A4" s="29" t="s">
        <v>1</v>
      </c>
      <c r="B4" s="29" t="s">
        <v>17</v>
      </c>
      <c r="C4" s="29"/>
      <c r="D4" s="29"/>
      <c r="E4" s="29"/>
      <c r="F4" s="29" t="s">
        <v>18</v>
      </c>
      <c r="G4" s="29"/>
      <c r="H4" s="29"/>
      <c r="I4" s="29"/>
      <c r="J4" s="6"/>
    </row>
    <row r="5" spans="1:10" ht="15.75" customHeight="1" x14ac:dyDescent="0.2">
      <c r="A5" s="29"/>
      <c r="B5" s="29" t="s">
        <v>2</v>
      </c>
      <c r="C5" s="30" t="s">
        <v>3</v>
      </c>
      <c r="D5" s="31"/>
      <c r="E5" s="32"/>
      <c r="F5" s="29" t="s">
        <v>2</v>
      </c>
      <c r="G5" s="30" t="s">
        <v>3</v>
      </c>
      <c r="H5" s="31"/>
      <c r="I5" s="32"/>
      <c r="J5" s="6"/>
    </row>
    <row r="6" spans="1:10" ht="110.25" x14ac:dyDescent="0.2">
      <c r="A6" s="29"/>
      <c r="B6" s="29"/>
      <c r="C6" s="7" t="s">
        <v>4</v>
      </c>
      <c r="D6" s="7" t="s">
        <v>5</v>
      </c>
      <c r="E6" s="7" t="s">
        <v>6</v>
      </c>
      <c r="F6" s="29"/>
      <c r="G6" s="7" t="s">
        <v>4</v>
      </c>
      <c r="H6" s="7" t="s">
        <v>5</v>
      </c>
      <c r="I6" s="7" t="s">
        <v>6</v>
      </c>
      <c r="J6" s="7" t="s">
        <v>19</v>
      </c>
    </row>
    <row r="7" spans="1:10" ht="15.7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x14ac:dyDescent="0.2">
      <c r="A8" s="8" t="s">
        <v>7</v>
      </c>
      <c r="B8" s="17">
        <f t="shared" ref="B8:I8" si="0">SUM(B10:B16)</f>
        <v>1484123906.75</v>
      </c>
      <c r="C8" s="17">
        <f t="shared" si="0"/>
        <v>16156900</v>
      </c>
      <c r="D8" s="17">
        <f t="shared" si="0"/>
        <v>1204994439</v>
      </c>
      <c r="E8" s="17">
        <f t="shared" si="0"/>
        <v>262972567.75</v>
      </c>
      <c r="F8" s="17">
        <f t="shared" si="0"/>
        <v>1420617658.7199998</v>
      </c>
      <c r="G8" s="17">
        <f t="shared" si="0"/>
        <v>16156785.800000001</v>
      </c>
      <c r="H8" s="17">
        <f t="shared" si="0"/>
        <v>1161275613.6500001</v>
      </c>
      <c r="I8" s="17">
        <f t="shared" si="0"/>
        <v>243185259.27000001</v>
      </c>
      <c r="J8" s="9">
        <f>F8/B8*100</f>
        <v>95.720960511372056</v>
      </c>
    </row>
    <row r="9" spans="1:10" ht="15.75" x14ac:dyDescent="0.2">
      <c r="A9" s="10" t="s">
        <v>3</v>
      </c>
      <c r="B9" s="11"/>
      <c r="C9" s="11"/>
      <c r="D9" s="11"/>
      <c r="E9" s="12"/>
      <c r="F9" s="6"/>
      <c r="G9" s="6"/>
      <c r="H9" s="6"/>
      <c r="I9" s="6"/>
      <c r="J9" s="9"/>
    </row>
    <row r="10" spans="1:10" s="13" customFormat="1" ht="76.5" customHeight="1" x14ac:dyDescent="0.25">
      <c r="A10" s="15" t="s">
        <v>10</v>
      </c>
      <c r="B10" s="28">
        <f t="shared" ref="B10" si="1">SUM(C10:E10)</f>
        <v>290751158.77999997</v>
      </c>
      <c r="C10" s="18"/>
      <c r="D10" s="19">
        <v>199719954</v>
      </c>
      <c r="E10" s="19">
        <v>91031204.780000001</v>
      </c>
      <c r="F10" s="20">
        <f t="shared" ref="F10" si="2">SUM(G10:I10)</f>
        <v>234877799.38</v>
      </c>
      <c r="G10" s="21"/>
      <c r="H10" s="19">
        <v>161344128.53999999</v>
      </c>
      <c r="I10" s="19">
        <v>73533670.840000004</v>
      </c>
      <c r="J10" s="14">
        <f>F10/B10*100</f>
        <v>80.783100010866278</v>
      </c>
    </row>
    <row r="11" spans="1:10" s="13" customFormat="1" ht="50.25" customHeight="1" x14ac:dyDescent="0.25">
      <c r="A11" s="15" t="s">
        <v>8</v>
      </c>
      <c r="B11" s="28">
        <f t="shared" ref="B11:B16" si="3">SUM(C11:E11)</f>
        <v>129053535</v>
      </c>
      <c r="C11" s="19">
        <v>15098400</v>
      </c>
      <c r="D11" s="22">
        <v>113955135</v>
      </c>
      <c r="E11" s="19">
        <v>0</v>
      </c>
      <c r="F11" s="20">
        <f t="shared" ref="F11" si="4">SUM(G11:I11)</f>
        <v>129053250.82000001</v>
      </c>
      <c r="G11" s="19">
        <v>15098376.26</v>
      </c>
      <c r="H11" s="19">
        <v>113954874.56</v>
      </c>
      <c r="I11" s="19">
        <v>0</v>
      </c>
      <c r="J11" s="14">
        <f t="shared" ref="J11:J16" si="5">F11/B11*100</f>
        <v>99.999779796810685</v>
      </c>
    </row>
    <row r="12" spans="1:10" s="13" customFormat="1" ht="54" customHeight="1" x14ac:dyDescent="0.25">
      <c r="A12" s="15" t="s">
        <v>11</v>
      </c>
      <c r="B12" s="28">
        <f>SUM(C12:E12)</f>
        <v>2016210</v>
      </c>
      <c r="C12" s="19">
        <v>1058500</v>
      </c>
      <c r="D12" s="19">
        <v>352840</v>
      </c>
      <c r="E12" s="23">
        <v>604870</v>
      </c>
      <c r="F12" s="20">
        <f t="shared" ref="F12" si="6">SUM(G12:I12)</f>
        <v>2016037.6800000002</v>
      </c>
      <c r="G12" s="21">
        <v>1058409.54</v>
      </c>
      <c r="H12" s="19">
        <v>352809.85</v>
      </c>
      <c r="I12" s="23">
        <v>604818.29</v>
      </c>
      <c r="J12" s="14">
        <f t="shared" si="5"/>
        <v>99.991453271236637</v>
      </c>
    </row>
    <row r="13" spans="1:10" s="13" customFormat="1" ht="67.5" customHeight="1" x14ac:dyDescent="0.25">
      <c r="A13" s="16" t="s">
        <v>12</v>
      </c>
      <c r="B13" s="28">
        <f t="shared" si="3"/>
        <v>259021810</v>
      </c>
      <c r="C13" s="24"/>
      <c r="D13" s="26">
        <f>245000000+1070720</f>
        <v>246070720</v>
      </c>
      <c r="E13" s="23">
        <v>12951090</v>
      </c>
      <c r="F13" s="20">
        <f t="shared" ref="F13:F16" si="7">SUM(G13:I13)</f>
        <v>259021810</v>
      </c>
      <c r="G13" s="25"/>
      <c r="H13" s="19">
        <f>245000000+1070720</f>
        <v>246070720</v>
      </c>
      <c r="I13" s="23">
        <v>12951090</v>
      </c>
      <c r="J13" s="14">
        <f t="shared" si="5"/>
        <v>100</v>
      </c>
    </row>
    <row r="14" spans="1:10" ht="78.75" x14ac:dyDescent="0.2">
      <c r="A14" s="15" t="s">
        <v>13</v>
      </c>
      <c r="B14" s="28">
        <f t="shared" si="3"/>
        <v>407879478.33999997</v>
      </c>
      <c r="C14" s="27">
        <v>0</v>
      </c>
      <c r="D14" s="26">
        <f>169421490+217551000</f>
        <v>386972490</v>
      </c>
      <c r="E14" s="26">
        <f>540008.34+20213031.7+153948.3</f>
        <v>20906988.34</v>
      </c>
      <c r="F14" s="20">
        <f t="shared" si="7"/>
        <v>407879455.65999997</v>
      </c>
      <c r="G14" s="27">
        <v>0</v>
      </c>
      <c r="H14" s="19">
        <f>169421467.32+217551000</f>
        <v>386972467.31999999</v>
      </c>
      <c r="I14" s="19">
        <f>540008.34+20213031.7+153948.3</f>
        <v>20906988.34</v>
      </c>
      <c r="J14" s="14">
        <f t="shared" si="5"/>
        <v>99.999994439533921</v>
      </c>
    </row>
    <row r="15" spans="1:10" ht="51.75" customHeight="1" x14ac:dyDescent="0.2">
      <c r="A15" s="15" t="s">
        <v>14</v>
      </c>
      <c r="B15" s="28">
        <f t="shared" si="3"/>
        <v>132399000</v>
      </c>
      <c r="C15" s="27"/>
      <c r="D15" s="26">
        <v>92679300</v>
      </c>
      <c r="E15" s="26">
        <v>39719700</v>
      </c>
      <c r="F15" s="20">
        <f t="shared" si="7"/>
        <v>124766590.55</v>
      </c>
      <c r="G15" s="27"/>
      <c r="H15" s="19">
        <v>87336613.379999995</v>
      </c>
      <c r="I15" s="19">
        <v>37429977.170000002</v>
      </c>
      <c r="J15" s="14">
        <f t="shared" si="5"/>
        <v>94.235296754507203</v>
      </c>
    </row>
    <row r="16" spans="1:10" ht="56.25" customHeight="1" x14ac:dyDescent="0.2">
      <c r="A16" s="16" t="s">
        <v>15</v>
      </c>
      <c r="B16" s="28">
        <f t="shared" si="3"/>
        <v>263002714.63</v>
      </c>
      <c r="C16" s="24"/>
      <c r="D16" s="26">
        <v>165244000</v>
      </c>
      <c r="E16" s="26">
        <f>7602514.63+90156200</f>
        <v>97758714.629999995</v>
      </c>
      <c r="F16" s="20">
        <f t="shared" si="7"/>
        <v>263002714.63</v>
      </c>
      <c r="G16" s="24"/>
      <c r="H16" s="19">
        <v>165244000</v>
      </c>
      <c r="I16" s="19">
        <f>7602514.63+90156200</f>
        <v>97758714.629999995</v>
      </c>
      <c r="J16" s="14">
        <f t="shared" si="5"/>
        <v>100</v>
      </c>
    </row>
  </sheetData>
  <mergeCells count="12">
    <mergeCell ref="F5:F6"/>
    <mergeCell ref="G5:I5"/>
    <mergeCell ref="D1:E1"/>
    <mergeCell ref="H1:J1"/>
    <mergeCell ref="A2:J2"/>
    <mergeCell ref="D3:E3"/>
    <mergeCell ref="I3:J3"/>
    <mergeCell ref="A4:A6"/>
    <mergeCell ref="B4:E4"/>
    <mergeCell ref="F4:I4"/>
    <mergeCell ref="B5:B6"/>
    <mergeCell ref="C5:E5"/>
  </mergeCells>
  <pageMargins left="0.70866141732283472" right="0.70866141732283472" top="0.35433070866141736" bottom="0.35433070866141736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2024-03-11T10:15:51Z</dcterms:modified>
</cp:coreProperties>
</file>